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омитетская 5а" sheetId="1" r:id="rId1"/>
    <sheet name="Комитетская 5а(2019)" sheetId="2" r:id="rId2"/>
    <sheet name="Комитетская 5а(2020)" sheetId="3" r:id="rId3"/>
    <sheet name="Комитетская 5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5а'!#REF!,'Комитетская 5а'!#REF!</definedName>
    <definedName name="Z_6E36EA37_049E_4FAE_B719_2847CD16F858_.wvu.Rows" localSheetId="0" hidden="1">'Комитетская 5а'!$42:$45</definedName>
    <definedName name="Z_73C0D023_21BD_4441_8EFA_957546C15799_.wvu.Cols" localSheetId="0" hidden="1">'Комитетская 5а'!#REF!,'Комитетская 5а'!#REF!</definedName>
    <definedName name="Z_73C0D023_21BD_4441_8EFA_957546C15799_.wvu.Rows" localSheetId="0" hidden="1">'Комитетская 5а'!$42:$45</definedName>
    <definedName name="_xlnm.Print_Area" localSheetId="0">'Комитетская 5а'!$A$1:$G$60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E9" i="3"/>
  <c r="F56" i="4" l="1"/>
  <c r="F59" i="4" s="1"/>
  <c r="F9" i="2"/>
  <c r="G9" i="2"/>
  <c r="E9" i="2"/>
  <c r="F9" i="3"/>
  <c r="G9" i="3"/>
  <c r="F38" i="3" l="1"/>
  <c r="F49" i="3" l="1"/>
  <c r="F48" i="3"/>
  <c r="F47" i="3"/>
  <c r="F42" i="3"/>
  <c r="F41" i="3"/>
  <c r="F39" i="3"/>
  <c r="F37" i="3"/>
  <c r="F36" i="3"/>
  <c r="F35" i="3"/>
  <c r="F32" i="3"/>
  <c r="F31" i="3"/>
  <c r="F30" i="3"/>
  <c r="F29" i="3"/>
  <c r="F28" i="3"/>
  <c r="F40" i="3"/>
  <c r="F58" i="3"/>
  <c r="F57" i="3"/>
  <c r="F52" i="3"/>
  <c r="G21" i="3"/>
  <c r="F21" i="3"/>
  <c r="E21" i="3"/>
  <c r="G16" i="3"/>
  <c r="F16" i="3"/>
  <c r="E16" i="3"/>
  <c r="G8" i="3"/>
  <c r="G6" i="3"/>
  <c r="A2" i="3"/>
  <c r="F33" i="3" l="1"/>
  <c r="F26" i="3"/>
  <c r="F51" i="3" s="1"/>
  <c r="F56" i="3" s="1"/>
  <c r="F58" i="2"/>
  <c r="F57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2" i="1" s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<sst xmlns="http://schemas.openxmlformats.org/spreadsheetml/2006/main" count="242" uniqueCount="79">
  <si>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</si>
  <si>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</si>
  <si>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</si>
  <si>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</si>
  <si>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</si>
  <si>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</si>
  <si>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</si>
  <si>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</si>
  <si>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</si>
  <si>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</si>
  <si>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</si>
  <si>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</si>
  <si>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</si>
  <si>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</si>
  <si>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</si>
  <si>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</si>
  <si>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</si>
  <si>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</si>
  <si>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</si>
  <si>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</si>
  <si>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</si>
  <si>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</si>
  <si>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</si>
  <si>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</si>
  <si>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</si>
  <si>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</si>
  <si>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</si>
  <si>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</si>
  <si>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</si>
  <si>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</si>
  <si>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</si>
  <si>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</si>
  <si>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</si>
  <si>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</si>
  <si>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</si>
  <si>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</si>
  <si>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</si>
  <si>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</si>
  <si>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5 а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</si>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</sst>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3">
          <cell r="W473">
            <v>0</v>
          </cell>
          <cell r="X473">
            <v>0</v>
          </cell>
          <cell r="Y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Y473">
            <v>0</v>
          </cell>
          <cell r="BB473">
            <v>0</v>
          </cell>
          <cell r="BC473">
            <v>0</v>
          </cell>
          <cell r="CN473">
            <v>411.87248841362396</v>
          </cell>
          <cell r="CO473">
            <v>84.415893965070552</v>
          </cell>
          <cell r="CP473">
            <v>0</v>
          </cell>
          <cell r="DB473">
            <v>0</v>
          </cell>
          <cell r="DG473">
            <v>351.78735799881446</v>
          </cell>
          <cell r="DU473">
            <v>0</v>
          </cell>
          <cell r="DV473">
            <v>0</v>
          </cell>
          <cell r="DW473">
            <v>0</v>
          </cell>
          <cell r="EK473">
            <v>0</v>
          </cell>
          <cell r="EQ473">
            <v>21.906887222007011</v>
          </cell>
          <cell r="FB473">
            <v>2658.8042180118409</v>
          </cell>
          <cell r="FC473">
            <v>543.74583816593429</v>
          </cell>
          <cell r="FD473">
            <v>0</v>
          </cell>
          <cell r="FL473">
            <v>0</v>
          </cell>
          <cell r="FS473">
            <v>2162.2907331542806</v>
          </cell>
          <cell r="FX473">
            <v>0</v>
          </cell>
          <cell r="FY473">
            <v>0</v>
          </cell>
          <cell r="FZ473">
            <v>0</v>
          </cell>
          <cell r="GG473">
            <v>0</v>
          </cell>
          <cell r="GL473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3">
          <cell r="W473">
            <v>604.91233462675518</v>
          </cell>
          <cell r="X473">
            <v>185.92244419202711</v>
          </cell>
          <cell r="Y473">
            <v>0</v>
          </cell>
          <cell r="AK473">
            <v>0</v>
          </cell>
          <cell r="AV473">
            <v>0</v>
          </cell>
          <cell r="AY473">
            <v>2637.174635838172</v>
          </cell>
          <cell r="BM473">
            <v>0</v>
          </cell>
          <cell r="BN473">
            <v>0</v>
          </cell>
          <cell r="CN473">
            <v>472.9149190468537</v>
          </cell>
          <cell r="CO473">
            <v>146.60362490452459</v>
          </cell>
          <cell r="CP473">
            <v>0</v>
          </cell>
          <cell r="DB473">
            <v>0</v>
          </cell>
          <cell r="DG473">
            <v>683.63631465148001</v>
          </cell>
          <cell r="DU473">
            <v>0</v>
          </cell>
          <cell r="DV473">
            <v>0</v>
          </cell>
          <cell r="DW473">
            <v>0</v>
          </cell>
          <cell r="EL473">
            <v>0</v>
          </cell>
          <cell r="EQ473">
            <v>0</v>
          </cell>
          <cell r="FB473">
            <v>0</v>
          </cell>
          <cell r="FC473">
            <v>0</v>
          </cell>
          <cell r="FD473">
            <v>0</v>
          </cell>
          <cell r="FL473">
            <v>0</v>
          </cell>
          <cell r="FS473">
            <v>0</v>
          </cell>
          <cell r="FX473">
            <v>0</v>
          </cell>
          <cell r="FY473">
            <v>0</v>
          </cell>
          <cell r="FZ473">
            <v>0</v>
          </cell>
          <cell r="GG473">
            <v>0</v>
          </cell>
          <cell r="GL473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3">
          <cell r="W473">
            <v>169.19805400259193</v>
          </cell>
          <cell r="X473">
            <v>43.18680680635692</v>
          </cell>
          <cell r="Y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2433.5089000000003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Y473">
            <v>636.96321201499984</v>
          </cell>
          <cell r="BM473">
            <v>0</v>
          </cell>
          <cell r="CN473">
            <v>429.55016895066109</v>
          </cell>
          <cell r="CO473">
            <v>133.16055237470493</v>
          </cell>
          <cell r="CP473">
            <v>0</v>
          </cell>
          <cell r="DB473">
            <v>0</v>
          </cell>
          <cell r="DF473">
            <v>391.22861051733901</v>
          </cell>
          <cell r="DU473">
            <v>0</v>
          </cell>
          <cell r="DV473">
            <v>0</v>
          </cell>
          <cell r="DW473">
            <v>0</v>
          </cell>
          <cell r="EK473">
            <v>0</v>
          </cell>
          <cell r="EP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L473">
            <v>0</v>
          </cell>
          <cell r="FS473">
            <v>0</v>
          </cell>
          <cell r="FX473">
            <v>0</v>
          </cell>
          <cell r="FY473">
            <v>0</v>
          </cell>
          <cell r="FZ473">
            <v>0</v>
          </cell>
          <cell r="GG473">
            <v>0</v>
          </cell>
          <cell r="GL473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3">
          <cell r="W473">
            <v>77.259396618779419</v>
          </cell>
          <cell r="X473">
            <v>18.258627763196014</v>
          </cell>
          <cell r="Y473">
            <v>0</v>
          </cell>
          <cell r="AV473">
            <v>0</v>
          </cell>
          <cell r="AY473">
            <v>305.98766985830451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CN473">
            <v>464.47374225103175</v>
          </cell>
          <cell r="CO473">
            <v>129.45218145273344</v>
          </cell>
          <cell r="CP473">
            <v>0</v>
          </cell>
          <cell r="DB473">
            <v>0</v>
          </cell>
          <cell r="DG473">
            <v>419.20941120341143</v>
          </cell>
          <cell r="DL473">
            <v>0</v>
          </cell>
          <cell r="DP473">
            <v>0</v>
          </cell>
          <cell r="DT473">
            <v>0</v>
          </cell>
          <cell r="DU473">
            <v>0</v>
          </cell>
          <cell r="DV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1366.4482499999999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P473">
            <v>0</v>
          </cell>
          <cell r="EU473">
            <v>635.66999999999996</v>
          </cell>
          <cell r="EW473">
            <v>0</v>
          </cell>
          <cell r="EY473">
            <v>0</v>
          </cell>
          <cell r="FA473">
            <v>0</v>
          </cell>
          <cell r="FL473">
            <v>0</v>
          </cell>
          <cell r="FS473">
            <v>0</v>
          </cell>
          <cell r="FV473">
            <v>0</v>
          </cell>
          <cell r="FZ473">
            <v>0</v>
          </cell>
          <cell r="GG473">
            <v>0</v>
          </cell>
          <cell r="GL47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6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453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50" t="s">
        <v>51</v>
      </c>
      <c r="B1" s="50"/>
      <c r="C1" s="50"/>
      <c r="D1" s="50"/>
      <c r="E1" s="50"/>
      <c r="F1" s="50"/>
      <c r="G1" s="51"/>
    </row>
    <row r="2" spans="1:8" ht="21" customHeight="1" x14ac:dyDescent="0.3">
      <c r="A2" s="52" t="s">
        <v>38</v>
      </c>
      <c r="B2" s="53"/>
      <c r="C2" s="53"/>
      <c r="D2" s="53"/>
      <c r="E2" s="53"/>
      <c r="F2" s="53"/>
      <c r="G2" s="53"/>
    </row>
    <row r="3" spans="1:8" ht="14.25" hidden="1" customHeight="1" x14ac:dyDescent="0.3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8" ht="14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8" ht="14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" x14ac:dyDescent="0.3">
      <c r="A9" s="47" t="s">
        <v>8</v>
      </c>
      <c r="B9" s="48"/>
      <c r="C9" s="48"/>
      <c r="D9" s="49"/>
      <c r="E9" s="16">
        <f>SUM(E10:E14)</f>
        <v>69680.61</v>
      </c>
      <c r="F9" s="16">
        <f t="shared" ref="F9:G9" si="0">SUM(F10:F14)</f>
        <v>115002.38</v>
      </c>
      <c r="G9" s="16">
        <f t="shared" si="0"/>
        <v>14602.69</v>
      </c>
    </row>
    <row r="10" spans="1:8" ht="13.25" customHeight="1" x14ac:dyDescent="0.35">
      <c r="A10" s="41" t="s">
        <v>9</v>
      </c>
      <c r="B10" s="42"/>
      <c r="C10" s="42"/>
      <c r="D10" s="43"/>
      <c r="E10" s="17">
        <v>45815.24</v>
      </c>
      <c r="F10" s="17">
        <v>83263.27</v>
      </c>
      <c r="G10" s="18">
        <v>10265.11</v>
      </c>
    </row>
    <row r="11" spans="1:8" ht="14.4" customHeight="1" x14ac:dyDescent="0.35">
      <c r="A11" s="41" t="s">
        <v>10</v>
      </c>
      <c r="B11" s="42"/>
      <c r="C11" s="42"/>
      <c r="D11" s="43"/>
      <c r="E11" s="17"/>
      <c r="F11" s="17"/>
      <c r="G11" s="18"/>
    </row>
    <row r="12" spans="1:8" ht="14" customHeight="1" x14ac:dyDescent="0.35">
      <c r="A12" s="41" t="s">
        <v>11</v>
      </c>
      <c r="B12" s="42"/>
      <c r="C12" s="42"/>
      <c r="D12" s="43"/>
      <c r="E12" s="17">
        <v>8734.5300000000007</v>
      </c>
      <c r="F12" s="17">
        <v>11279.98</v>
      </c>
      <c r="G12" s="18">
        <v>1633.1</v>
      </c>
    </row>
    <row r="13" spans="1:8" ht="13.5" customHeight="1" x14ac:dyDescent="0.35">
      <c r="A13" s="41" t="s">
        <v>12</v>
      </c>
      <c r="B13" s="42"/>
      <c r="C13" s="42"/>
      <c r="D13" s="43"/>
      <c r="E13" s="17">
        <v>15130.84</v>
      </c>
      <c r="F13" s="17">
        <v>20459.13</v>
      </c>
      <c r="G13" s="18">
        <v>2704.48</v>
      </c>
    </row>
    <row r="14" spans="1:8" ht="14.4" customHeight="1" x14ac:dyDescent="0.35">
      <c r="A14" s="62" t="s">
        <v>13</v>
      </c>
      <c r="B14" s="62"/>
      <c r="C14" s="62"/>
      <c r="D14" s="62"/>
      <c r="E14" s="17"/>
      <c r="F14" s="17"/>
      <c r="G14" s="18"/>
    </row>
    <row r="15" spans="1:8" ht="15" x14ac:dyDescent="0.3">
      <c r="A15" s="70" t="s">
        <v>42</v>
      </c>
      <c r="B15" s="71"/>
      <c r="C15" s="71"/>
      <c r="D15" s="72"/>
      <c r="E15" s="33">
        <f>SUM(E16:E19)</f>
        <v>8324.16</v>
      </c>
      <c r="F15" s="33">
        <f t="shared" ref="F15:G15" si="1">SUM(F16:F19)</f>
        <v>15844.82</v>
      </c>
      <c r="G15" s="33">
        <f t="shared" si="1"/>
        <v>1432.75</v>
      </c>
    </row>
    <row r="16" spans="1:8" ht="33.65" customHeight="1" x14ac:dyDescent="0.35">
      <c r="A16" s="73" t="s">
        <v>44</v>
      </c>
      <c r="B16" s="74"/>
      <c r="C16" s="74"/>
      <c r="D16" s="75"/>
      <c r="E16" s="17">
        <v>8324.16</v>
      </c>
      <c r="F16" s="17">
        <v>15844.82</v>
      </c>
      <c r="G16" s="18">
        <v>1432.75</v>
      </c>
    </row>
    <row r="17" spans="1:13" ht="15.5" x14ac:dyDescent="0.35">
      <c r="A17" s="62" t="s">
        <v>45</v>
      </c>
      <c r="B17" s="62"/>
      <c r="C17" s="62"/>
      <c r="D17" s="62"/>
      <c r="E17" s="17"/>
      <c r="F17" s="17"/>
      <c r="G17" s="18"/>
    </row>
    <row r="18" spans="1:13" ht="15.5" x14ac:dyDescent="0.35">
      <c r="A18" s="62" t="s">
        <v>46</v>
      </c>
      <c r="B18" s="62"/>
      <c r="C18" s="62"/>
      <c r="D18" s="62"/>
      <c r="E18" s="17"/>
      <c r="F18" s="17"/>
      <c r="G18" s="18"/>
    </row>
    <row r="19" spans="1:13" ht="15.5" x14ac:dyDescent="0.35">
      <c r="A19" s="62" t="s">
        <v>47</v>
      </c>
      <c r="B19" s="62"/>
      <c r="C19" s="62"/>
      <c r="D19" s="62"/>
      <c r="E19" s="17"/>
      <c r="F19" s="17"/>
      <c r="G19" s="18"/>
    </row>
    <row r="20" spans="1:13" ht="15" x14ac:dyDescent="0.3">
      <c r="A20" s="61" t="s">
        <v>14</v>
      </c>
      <c r="B20" s="61"/>
      <c r="C20" s="61"/>
      <c r="D20" s="61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62" t="s">
        <v>15</v>
      </c>
      <c r="B21" s="62"/>
      <c r="C21" s="62"/>
      <c r="D21" s="62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43</v>
      </c>
      <c r="B23" s="23"/>
      <c r="C23" s="23"/>
      <c r="D23" s="23"/>
      <c r="E23" s="24"/>
      <c r="F23" s="13"/>
    </row>
    <row r="24" spans="1:13" ht="15.5" x14ac:dyDescent="0.35">
      <c r="A24" s="63" t="s">
        <v>52</v>
      </c>
      <c r="B24" s="63"/>
      <c r="C24" s="63"/>
      <c r="D24" s="63"/>
      <c r="E24" s="63"/>
      <c r="F24" s="17">
        <v>-12624.788748079684</v>
      </c>
      <c r="G24" s="19"/>
    </row>
    <row r="25" spans="1:13" ht="15.75" customHeight="1" x14ac:dyDescent="0.3">
      <c r="A25" s="64" t="s">
        <v>30</v>
      </c>
      <c r="B25" s="65"/>
      <c r="C25" s="65"/>
      <c r="D25" s="65"/>
      <c r="E25" s="66"/>
      <c r="F25" s="59">
        <f>SUM(F27:F31)</f>
        <v>0</v>
      </c>
    </row>
    <row r="26" spans="1:13" ht="28.5" customHeight="1" x14ac:dyDescent="0.3">
      <c r="A26" s="67"/>
      <c r="B26" s="68"/>
      <c r="C26" s="68"/>
      <c r="D26" s="68"/>
      <c r="E26" s="69"/>
      <c r="F26" s="60"/>
    </row>
    <row r="27" spans="1:13" ht="15.5" hidden="1" x14ac:dyDescent="0.35">
      <c r="A27" s="56" t="s">
        <v>16</v>
      </c>
      <c r="B27" s="57"/>
      <c r="C27" s="57"/>
      <c r="D27" s="57"/>
      <c r="E27" s="58"/>
      <c r="F27" s="25">
        <f>'[1]УК ВР декабрь нар'!W473</f>
        <v>0</v>
      </c>
      <c r="M27" s="30"/>
    </row>
    <row r="28" spans="1:13" ht="15.5" hidden="1" x14ac:dyDescent="0.35">
      <c r="A28" s="56" t="s">
        <v>31</v>
      </c>
      <c r="B28" s="57"/>
      <c r="C28" s="57"/>
      <c r="D28" s="57"/>
      <c r="E28" s="58"/>
      <c r="F28" s="25">
        <f>'[1]УК ВР декабрь нар'!X473</f>
        <v>0</v>
      </c>
    </row>
    <row r="29" spans="1:13" ht="15.5" hidden="1" x14ac:dyDescent="0.35">
      <c r="A29" s="56" t="s">
        <v>18</v>
      </c>
      <c r="B29" s="57"/>
      <c r="C29" s="57"/>
      <c r="D29" s="57"/>
      <c r="E29" s="58"/>
      <c r="F29" s="25">
        <f>'[1]УК ВР декабрь нар'!Y473</f>
        <v>0</v>
      </c>
    </row>
    <row r="30" spans="1:13" ht="15.5" hidden="1" x14ac:dyDescent="0.35">
      <c r="A30" s="56" t="s">
        <v>19</v>
      </c>
      <c r="B30" s="57"/>
      <c r="C30" s="57"/>
      <c r="D30" s="57"/>
      <c r="E30" s="58"/>
      <c r="F30" s="25">
        <f>'[1]УК ВР декабрь нар'!AA473+'[1]УК ВР декабрь нар'!AB473+'[1]УК ВР декабрь нар'!AC473+'[1]УК ВР декабрь нар'!AD473+'[1]УК ВР декабрь нар'!AE473+'[1]УК ВР декабрь нар'!AF473+'[1]УК ВР декабрь нар'!AG473+'[1]УК ВР декабрь нар'!AH473+'[1]УК ВР декабрь нар'!AJ473+'[1]УК ВР декабрь нар'!AL473+'[1]УК ВР декабрь нар'!AN473+'[1]УК ВР декабрь нар'!AO473+'[1]УК ВР декабрь нар'!AP473+'[1]УК ВР декабрь нар'!AQ473+'[1]УК ВР декабрь нар'!AR473+'[1]УК ВР декабрь нар'!AT473</f>
        <v>0</v>
      </c>
    </row>
    <row r="31" spans="1:13" ht="36.75" hidden="1" customHeight="1" x14ac:dyDescent="0.35">
      <c r="A31" s="77" t="s">
        <v>32</v>
      </c>
      <c r="B31" s="78"/>
      <c r="C31" s="78"/>
      <c r="D31" s="78"/>
      <c r="E31" s="79"/>
      <c r="F31" s="25">
        <f>'[1]УК ВР декабрь нар'!AY473</f>
        <v>0</v>
      </c>
    </row>
    <row r="32" spans="1:13" ht="15.75" customHeight="1" x14ac:dyDescent="0.3">
      <c r="A32" s="64" t="s">
        <v>33</v>
      </c>
      <c r="B32" s="65"/>
      <c r="C32" s="65"/>
      <c r="D32" s="65"/>
      <c r="E32" s="66"/>
      <c r="F32" s="59">
        <f>SUM(F34:F38)</f>
        <v>869.98262759951604</v>
      </c>
    </row>
    <row r="33" spans="1:13" ht="33" customHeight="1" x14ac:dyDescent="0.3">
      <c r="A33" s="67"/>
      <c r="B33" s="68"/>
      <c r="C33" s="68"/>
      <c r="D33" s="68"/>
      <c r="E33" s="69"/>
      <c r="F33" s="60"/>
    </row>
    <row r="34" spans="1:13" ht="15.5" hidden="1" x14ac:dyDescent="0.35">
      <c r="A34" s="76" t="s">
        <v>16</v>
      </c>
      <c r="B34" s="76"/>
      <c r="C34" s="76"/>
      <c r="D34" s="76"/>
      <c r="E34" s="76"/>
      <c r="F34" s="25">
        <f>'[1]УК ВР декабрь нар'!CN473+'[1]УК ВР декабрь нар'!DU473</f>
        <v>411.87248841362396</v>
      </c>
      <c r="M34" s="30"/>
    </row>
    <row r="35" spans="1:13" ht="15.5" hidden="1" x14ac:dyDescent="0.35">
      <c r="A35" s="76" t="s">
        <v>31</v>
      </c>
      <c r="B35" s="76"/>
      <c r="C35" s="76"/>
      <c r="D35" s="76"/>
      <c r="E35" s="76"/>
      <c r="F35" s="25">
        <f>'[1]УК ВР декабрь нар'!CO473+'[1]УК ВР декабрь нар'!DV473</f>
        <v>84.415893965070552</v>
      </c>
    </row>
    <row r="36" spans="1:13" ht="15.5" hidden="1" x14ac:dyDescent="0.35">
      <c r="A36" s="76" t="s">
        <v>18</v>
      </c>
      <c r="B36" s="76"/>
      <c r="C36" s="76"/>
      <c r="D36" s="76"/>
      <c r="E36" s="76"/>
      <c r="F36" s="25">
        <f>'[1]УК ВР декабрь нар'!CP473+'[1]УК ВР декабрь нар'!DW473</f>
        <v>0</v>
      </c>
    </row>
    <row r="37" spans="1:13" ht="15.5" hidden="1" x14ac:dyDescent="0.35">
      <c r="A37" s="76" t="s">
        <v>19</v>
      </c>
      <c r="B37" s="76"/>
      <c r="C37" s="76"/>
      <c r="D37" s="76"/>
      <c r="E37" s="76"/>
      <c r="F37" s="25">
        <f>'[1]УК ВР декабрь нар'!AI473+'[1]УК ВР декабрь нар'!AJ473+'[1]УК ВР декабрь нар'!AS473+'[1]УК ВР декабрь нар'!BC473+'[1]УК ВР декабрь нар'!DB473+'[1]УК ВР декабрь нар'!EK473+'[1]УК ВР декабрь нар'!AM473</f>
        <v>0</v>
      </c>
    </row>
    <row r="38" spans="1:13" ht="39.75" hidden="1" customHeight="1" x14ac:dyDescent="0.35">
      <c r="A38" s="77" t="s">
        <v>34</v>
      </c>
      <c r="B38" s="80"/>
      <c r="C38" s="80"/>
      <c r="D38" s="80"/>
      <c r="E38" s="81"/>
      <c r="F38" s="25">
        <f>'[1]УК ВР декабрь нар'!DG473+'[1]УК ВР декабрь нар'!EQ473</f>
        <v>373.69424522082147</v>
      </c>
    </row>
    <row r="39" spans="1:13" ht="32.4" customHeight="1" x14ac:dyDescent="0.3">
      <c r="A39" s="82" t="s">
        <v>35</v>
      </c>
      <c r="B39" s="83"/>
      <c r="C39" s="83"/>
      <c r="D39" s="83"/>
      <c r="E39" s="84"/>
      <c r="F39" s="26">
        <f>SUM(F40:F48)+1907.69</f>
        <v>7272.5307893320569</v>
      </c>
    </row>
    <row r="40" spans="1:13" ht="15.5" hidden="1" x14ac:dyDescent="0.35">
      <c r="A40" s="85" t="s">
        <v>20</v>
      </c>
      <c r="B40" s="86"/>
      <c r="C40" s="86"/>
      <c r="D40" s="86"/>
      <c r="E40" s="87"/>
      <c r="F40" s="25">
        <f>'[1]УК ВР декабрь нар'!FB473+'[1]УК ВР декабрь нар'!FX473</f>
        <v>2658.8042180118409</v>
      </c>
      <c r="M40" s="30"/>
    </row>
    <row r="41" spans="1:13" ht="15.5" hidden="1" x14ac:dyDescent="0.35">
      <c r="A41" s="56" t="s">
        <v>31</v>
      </c>
      <c r="B41" s="57"/>
      <c r="C41" s="57"/>
      <c r="D41" s="57"/>
      <c r="E41" s="57"/>
      <c r="F41" s="25">
        <f>'[1]УК ВР декабрь нар'!FC473+'[1]УК ВР декабрь нар'!FY473</f>
        <v>543.74583816593429</v>
      </c>
    </row>
    <row r="42" spans="1:13" ht="15.65" hidden="1" customHeight="1" x14ac:dyDescent="0.35">
      <c r="A42" s="76" t="s">
        <v>21</v>
      </c>
      <c r="B42" s="76"/>
      <c r="C42" s="76"/>
      <c r="D42" s="76"/>
      <c r="E42" s="56"/>
      <c r="F42" s="25"/>
    </row>
    <row r="43" spans="1:13" ht="15.65" hidden="1" customHeight="1" x14ac:dyDescent="0.35">
      <c r="A43" s="56" t="s">
        <v>17</v>
      </c>
      <c r="B43" s="57"/>
      <c r="C43" s="57"/>
      <c r="D43" s="57"/>
      <c r="E43" s="57"/>
      <c r="F43" s="25"/>
    </row>
    <row r="44" spans="1:13" ht="15.65" hidden="1" customHeight="1" x14ac:dyDescent="0.35">
      <c r="A44" s="76" t="s">
        <v>22</v>
      </c>
      <c r="B44" s="76"/>
      <c r="C44" s="76"/>
      <c r="D44" s="76"/>
      <c r="E44" s="56"/>
      <c r="F44" s="25"/>
    </row>
    <row r="45" spans="1:13" ht="15.65" hidden="1" customHeight="1" x14ac:dyDescent="0.35">
      <c r="A45" s="56" t="s">
        <v>17</v>
      </c>
      <c r="B45" s="57"/>
      <c r="C45" s="57"/>
      <c r="D45" s="57"/>
      <c r="E45" s="57"/>
      <c r="F45" s="25"/>
    </row>
    <row r="46" spans="1:13" ht="15.5" hidden="1" x14ac:dyDescent="0.35">
      <c r="A46" s="76" t="s">
        <v>18</v>
      </c>
      <c r="B46" s="76"/>
      <c r="C46" s="76"/>
      <c r="D46" s="76"/>
      <c r="E46" s="56"/>
      <c r="F46" s="25">
        <f>'[1]УК ВР декабрь нар'!FD473+'[1]УК ВР декабрь нар'!FZ473</f>
        <v>0</v>
      </c>
    </row>
    <row r="47" spans="1:13" ht="15.5" hidden="1" x14ac:dyDescent="0.35">
      <c r="A47" s="56" t="s">
        <v>19</v>
      </c>
      <c r="B47" s="57"/>
      <c r="C47" s="57"/>
      <c r="D47" s="57"/>
      <c r="E47" s="57"/>
      <c r="F47" s="25">
        <f>'[1]УК ВР декабрь нар'!GG473+'[1]УК ВР декабрь нар'!FL473+'[1]УК ВР декабрь нар'!BB473+'[1]УК ВР декабрь нар'!AK473</f>
        <v>0</v>
      </c>
    </row>
    <row r="48" spans="1:13" ht="43.5" hidden="1" customHeight="1" x14ac:dyDescent="0.35">
      <c r="A48" s="77" t="s">
        <v>36</v>
      </c>
      <c r="B48" s="80"/>
      <c r="C48" s="80"/>
      <c r="D48" s="80"/>
      <c r="E48" s="81"/>
      <c r="F48" s="25">
        <f>'[1]УК ВР декабрь нар'!FS473+'[1]УК ВР декабрь нар'!GL473</f>
        <v>2162.2907331542806</v>
      </c>
    </row>
    <row r="49" spans="1:12" ht="15.65" hidden="1" customHeight="1" x14ac:dyDescent="0.35">
      <c r="A49" s="82" t="s">
        <v>37</v>
      </c>
      <c r="B49" s="57"/>
      <c r="C49" s="57"/>
      <c r="D49" s="57"/>
      <c r="E49" s="58"/>
      <c r="F49" s="31"/>
    </row>
    <row r="50" spans="1:12" ht="15" x14ac:dyDescent="0.3">
      <c r="A50" s="89" t="s">
        <v>48</v>
      </c>
      <c r="B50" s="90"/>
      <c r="C50" s="90"/>
      <c r="D50" s="90"/>
      <c r="E50" s="91"/>
      <c r="F50" s="26">
        <f>F25+F32+F39+F49</f>
        <v>8142.5134169315734</v>
      </c>
    </row>
    <row r="51" spans="1:12" ht="15" x14ac:dyDescent="0.3">
      <c r="A51" s="89" t="s">
        <v>41</v>
      </c>
      <c r="B51" s="90"/>
      <c r="C51" s="90"/>
      <c r="D51" s="90"/>
      <c r="E51" s="91"/>
      <c r="F51" s="26">
        <f>F52+F53+F54</f>
        <v>8536.92</v>
      </c>
    </row>
    <row r="52" spans="1:12" ht="15.5" x14ac:dyDescent="0.35">
      <c r="A52" s="56" t="s">
        <v>23</v>
      </c>
      <c r="B52" s="57"/>
      <c r="C52" s="57"/>
      <c r="D52" s="57"/>
      <c r="E52" s="57"/>
      <c r="F52" s="25">
        <v>1861.46</v>
      </c>
    </row>
    <row r="53" spans="1:12" ht="15.5" x14ac:dyDescent="0.35">
      <c r="A53" s="56" t="s">
        <v>24</v>
      </c>
      <c r="B53" s="57"/>
      <c r="C53" s="57"/>
      <c r="D53" s="57"/>
      <c r="E53" s="57"/>
      <c r="F53" s="25">
        <v>6675.46</v>
      </c>
    </row>
    <row r="54" spans="1:12" ht="18" hidden="1" customHeight="1" x14ac:dyDescent="0.35">
      <c r="A54" s="85" t="s">
        <v>25</v>
      </c>
      <c r="B54" s="86"/>
      <c r="C54" s="86"/>
      <c r="D54" s="86"/>
      <c r="E54" s="87"/>
      <c r="F54" s="25">
        <v>0</v>
      </c>
    </row>
    <row r="55" spans="1:12" ht="15" x14ac:dyDescent="0.3">
      <c r="A55" s="92" t="s">
        <v>49</v>
      </c>
      <c r="B55" s="92"/>
      <c r="C55" s="92"/>
      <c r="D55" s="92"/>
      <c r="E55" s="92"/>
      <c r="F55" s="26">
        <f>F50+F51</f>
        <v>16679.433416931573</v>
      </c>
      <c r="L55" s="19"/>
    </row>
    <row r="56" spans="1:12" ht="15" x14ac:dyDescent="0.3">
      <c r="A56" s="63" t="s">
        <v>26</v>
      </c>
      <c r="B56" s="63"/>
      <c r="C56" s="63"/>
      <c r="D56" s="63"/>
      <c r="E56" s="63"/>
      <c r="F56" s="27">
        <f>E16</f>
        <v>8324.16</v>
      </c>
    </row>
    <row r="57" spans="1:12" ht="15" x14ac:dyDescent="0.3">
      <c r="A57" s="63" t="s">
        <v>27</v>
      </c>
      <c r="B57" s="63"/>
      <c r="C57" s="63"/>
      <c r="D57" s="63"/>
      <c r="E57" s="63"/>
      <c r="F57" s="26">
        <f>F16</f>
        <v>15844.82</v>
      </c>
      <c r="H57" s="28"/>
    </row>
    <row r="58" spans="1:12" ht="15" x14ac:dyDescent="0.3">
      <c r="A58" s="88" t="s">
        <v>28</v>
      </c>
      <c r="B58" s="88"/>
      <c r="C58" s="88"/>
      <c r="D58" s="88"/>
      <c r="E58" s="88"/>
      <c r="F58" s="26">
        <f>F24+F56-F55</f>
        <v>-20980.062165011259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9" sqref="E9:G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53</v>
      </c>
      <c r="B1" s="50"/>
      <c r="C1" s="50"/>
      <c r="D1" s="50"/>
      <c r="E1" s="50"/>
      <c r="F1" s="50"/>
      <c r="G1" s="51"/>
    </row>
    <row r="2" spans="1:7" ht="18" customHeight="1" x14ac:dyDescent="0.3">
      <c r="A2" s="52" t="str">
        <f>'Комитетская 5а'!A2:G2</f>
        <v>перед собственниками дома по адресу: ул. Комитетская 5 а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5а'!G6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5а'!G8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78214.070000000007</v>
      </c>
      <c r="F9" s="16">
        <f t="shared" ref="F9:G9" si="0">SUM(F10:F15)</f>
        <v>68940.87000000001</v>
      </c>
      <c r="G9" s="16">
        <f t="shared" si="0"/>
        <v>23875.89</v>
      </c>
    </row>
    <row r="10" spans="1:7" ht="15.5" x14ac:dyDescent="0.35">
      <c r="A10" s="41" t="s">
        <v>9</v>
      </c>
      <c r="B10" s="42"/>
      <c r="C10" s="42"/>
      <c r="D10" s="43"/>
      <c r="E10" s="17">
        <v>48046.45</v>
      </c>
      <c r="F10" s="17">
        <v>40106.33</v>
      </c>
      <c r="G10" s="18">
        <v>18205.23</v>
      </c>
    </row>
    <row r="11" spans="1:7" ht="15.5" x14ac:dyDescent="0.35">
      <c r="A11" s="41" t="s">
        <v>10</v>
      </c>
      <c r="B11" s="42"/>
      <c r="C11" s="42"/>
      <c r="D11" s="43"/>
      <c r="E11" s="17">
        <v>0</v>
      </c>
      <c r="F11" s="17">
        <v>0</v>
      </c>
      <c r="G11" s="18">
        <v>0</v>
      </c>
    </row>
    <row r="12" spans="1:7" ht="15.5" x14ac:dyDescent="0.35">
      <c r="A12" s="41" t="s">
        <v>11</v>
      </c>
      <c r="B12" s="42"/>
      <c r="C12" s="42"/>
      <c r="D12" s="43"/>
      <c r="E12" s="17">
        <v>8687.4</v>
      </c>
      <c r="F12" s="17">
        <v>8821.52</v>
      </c>
      <c r="G12" s="18">
        <v>1498.98</v>
      </c>
    </row>
    <row r="13" spans="1:7" ht="15.5" x14ac:dyDescent="0.35">
      <c r="A13" s="41" t="s">
        <v>12</v>
      </c>
      <c r="B13" s="42"/>
      <c r="C13" s="42"/>
      <c r="D13" s="43"/>
      <c r="E13" s="17">
        <v>14770.62</v>
      </c>
      <c r="F13" s="17">
        <v>14452.62</v>
      </c>
      <c r="G13" s="18">
        <v>3022.48</v>
      </c>
    </row>
    <row r="14" spans="1:7" ht="15.5" x14ac:dyDescent="0.35">
      <c r="A14" s="62" t="s">
        <v>13</v>
      </c>
      <c r="B14" s="62"/>
      <c r="C14" s="62"/>
      <c r="D14" s="62"/>
      <c r="E14" s="17">
        <v>0</v>
      </c>
      <c r="F14" s="17">
        <v>0</v>
      </c>
      <c r="G14" s="18">
        <v>0</v>
      </c>
    </row>
    <row r="15" spans="1:7" ht="15.5" x14ac:dyDescent="0.35">
      <c r="A15" s="41" t="s">
        <v>67</v>
      </c>
      <c r="B15" s="42"/>
      <c r="C15" s="42"/>
      <c r="D15" s="43"/>
      <c r="E15" s="17">
        <v>6709.6</v>
      </c>
      <c r="F15" s="17">
        <v>5560.4</v>
      </c>
      <c r="G15" s="18">
        <v>1149.2</v>
      </c>
    </row>
    <row r="16" spans="1:7" ht="15" x14ac:dyDescent="0.3">
      <c r="A16" s="70" t="s">
        <v>42</v>
      </c>
      <c r="B16" s="71"/>
      <c r="C16" s="71"/>
      <c r="D16" s="72"/>
      <c r="E16" s="16">
        <f>SUM(E17:E20)</f>
        <v>5952.96</v>
      </c>
      <c r="F16" s="16">
        <f>SUM(F17:F20)</f>
        <v>5564.74</v>
      </c>
      <c r="G16" s="16">
        <f>SUM(G17:G20)</f>
        <v>1847.22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5952.96</v>
      </c>
      <c r="F17" s="17">
        <v>5564.74</v>
      </c>
      <c r="G17" s="18">
        <v>1847.22</v>
      </c>
    </row>
    <row r="18" spans="1:12" ht="15.5" x14ac:dyDescent="0.35">
      <c r="A18" s="62" t="s">
        <v>54</v>
      </c>
      <c r="B18" s="62"/>
      <c r="C18" s="62"/>
      <c r="D18" s="62"/>
      <c r="E18" s="17"/>
      <c r="F18" s="17"/>
      <c r="G18" s="18"/>
    </row>
    <row r="19" spans="1:12" ht="15.5" x14ac:dyDescent="0.35">
      <c r="A19" s="62" t="s">
        <v>55</v>
      </c>
      <c r="B19" s="62"/>
      <c r="C19" s="62"/>
      <c r="D19" s="62"/>
      <c r="E19" s="17"/>
      <c r="F19" s="17"/>
      <c r="G19" s="18"/>
    </row>
    <row r="20" spans="1:12" ht="15.5" x14ac:dyDescent="0.35">
      <c r="A20" s="62" t="s">
        <v>56</v>
      </c>
      <c r="B20" s="62"/>
      <c r="C20" s="62"/>
      <c r="D20" s="62"/>
      <c r="E20" s="17"/>
      <c r="F20" s="17"/>
      <c r="G20" s="18"/>
    </row>
    <row r="21" spans="1:12" ht="15" x14ac:dyDescent="0.3">
      <c r="A21" s="61" t="s">
        <v>14</v>
      </c>
      <c r="B21" s="61"/>
      <c r="C21" s="61"/>
      <c r="D21" s="6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2" t="s">
        <v>15</v>
      </c>
      <c r="B22" s="62"/>
      <c r="C22" s="62"/>
      <c r="D22" s="62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3" t="s">
        <v>58</v>
      </c>
      <c r="B25" s="63"/>
      <c r="C25" s="63"/>
      <c r="D25" s="63"/>
      <c r="E25" s="63"/>
      <c r="F25" s="33">
        <f>'Комитетская 5а'!F58</f>
        <v>-20980.062165011259</v>
      </c>
      <c r="G25" s="19"/>
    </row>
    <row r="26" spans="1:12" ht="13.25" customHeight="1" x14ac:dyDescent="0.3">
      <c r="A26" s="64" t="s">
        <v>59</v>
      </c>
      <c r="B26" s="65"/>
      <c r="C26" s="65"/>
      <c r="D26" s="65"/>
      <c r="E26" s="66"/>
      <c r="F26" s="59">
        <f>SUM(F28:F32)</f>
        <v>3428.0094146569545</v>
      </c>
    </row>
    <row r="27" spans="1:12" ht="13.25" customHeight="1" x14ac:dyDescent="0.3">
      <c r="A27" s="67"/>
      <c r="B27" s="68"/>
      <c r="C27" s="68"/>
      <c r="D27" s="68"/>
      <c r="E27" s="69"/>
      <c r="F27" s="60"/>
    </row>
    <row r="28" spans="1:12" ht="15.65" hidden="1" customHeight="1" x14ac:dyDescent="0.35">
      <c r="A28" s="56" t="s">
        <v>16</v>
      </c>
      <c r="B28" s="57"/>
      <c r="C28" s="57"/>
      <c r="D28" s="57"/>
      <c r="E28" s="58"/>
      <c r="F28" s="25">
        <f>'[2]УК ВР декабрь нар'!W473</f>
        <v>604.91233462675518</v>
      </c>
      <c r="L28" s="30"/>
    </row>
    <row r="29" spans="1:12" ht="15.65" hidden="1" customHeight="1" x14ac:dyDescent="0.35">
      <c r="A29" s="56" t="s">
        <v>31</v>
      </c>
      <c r="B29" s="57"/>
      <c r="C29" s="57"/>
      <c r="D29" s="57"/>
      <c r="E29" s="58"/>
      <c r="F29" s="25">
        <f>'[2]УК ВР декабрь нар'!X473</f>
        <v>185.92244419202711</v>
      </c>
    </row>
    <row r="30" spans="1:12" ht="15.65" hidden="1" customHeight="1" x14ac:dyDescent="0.35">
      <c r="A30" s="56" t="s">
        <v>18</v>
      </c>
      <c r="B30" s="57"/>
      <c r="C30" s="57"/>
      <c r="D30" s="57"/>
      <c r="E30" s="58"/>
      <c r="F30" s="25">
        <f>'[2]УК ВР декабрь нар'!Y473</f>
        <v>0</v>
      </c>
    </row>
    <row r="31" spans="1:12" ht="15.65" hidden="1" customHeight="1" x14ac:dyDescent="0.35">
      <c r="A31" s="56" t="s">
        <v>19</v>
      </c>
      <c r="B31" s="57"/>
      <c r="C31" s="57"/>
      <c r="D31" s="57"/>
      <c r="E31" s="58"/>
      <c r="F31" s="25">
        <f>'[2]УК ВР декабрь нар'!AV473+'[2]УК ВР декабрь нар'!BN473</f>
        <v>0</v>
      </c>
    </row>
    <row r="32" spans="1:12" ht="15.65" hidden="1" customHeight="1" x14ac:dyDescent="0.35">
      <c r="A32" s="77" t="s">
        <v>60</v>
      </c>
      <c r="B32" s="78"/>
      <c r="C32" s="78"/>
      <c r="D32" s="78"/>
      <c r="E32" s="79"/>
      <c r="F32" s="25">
        <f>'[2]УК ВР декабрь нар'!AY473</f>
        <v>2637.174635838172</v>
      </c>
    </row>
    <row r="33" spans="1:12" ht="13.25" customHeight="1" x14ac:dyDescent="0.3">
      <c r="A33" s="64" t="s">
        <v>61</v>
      </c>
      <c r="B33" s="65"/>
      <c r="C33" s="65"/>
      <c r="D33" s="65"/>
      <c r="E33" s="66"/>
      <c r="F33" s="59">
        <f>SUM(F35:F39)+319.6</f>
        <v>1622.7548586028583</v>
      </c>
    </row>
    <row r="34" spans="1:12" ht="13.25" customHeight="1" x14ac:dyDescent="0.3">
      <c r="A34" s="67"/>
      <c r="B34" s="68"/>
      <c r="C34" s="68"/>
      <c r="D34" s="68"/>
      <c r="E34" s="69"/>
      <c r="F34" s="60"/>
    </row>
    <row r="35" spans="1:12" ht="15.65" hidden="1" customHeight="1" x14ac:dyDescent="0.35">
      <c r="A35" s="76" t="s">
        <v>16</v>
      </c>
      <c r="B35" s="76"/>
      <c r="C35" s="76"/>
      <c r="D35" s="76"/>
      <c r="E35" s="76"/>
      <c r="F35" s="25">
        <f>'[2]УК ВР декабрь нар'!CN473+'[2]УК ВР декабрь нар'!DU473</f>
        <v>472.9149190468537</v>
      </c>
      <c r="L35" s="30"/>
    </row>
    <row r="36" spans="1:12" ht="15.65" hidden="1" customHeight="1" x14ac:dyDescent="0.35">
      <c r="A36" s="76" t="s">
        <v>31</v>
      </c>
      <c r="B36" s="76"/>
      <c r="C36" s="76"/>
      <c r="D36" s="76"/>
      <c r="E36" s="76"/>
      <c r="F36" s="25">
        <f>'[2]УК ВР декабрь нар'!CO473+'[2]УК ВР декабрь нар'!DV473</f>
        <v>146.60362490452459</v>
      </c>
    </row>
    <row r="37" spans="1:12" ht="15.65" hidden="1" customHeight="1" x14ac:dyDescent="0.35">
      <c r="A37" s="76" t="s">
        <v>18</v>
      </c>
      <c r="B37" s="76"/>
      <c r="C37" s="76"/>
      <c r="D37" s="76"/>
      <c r="E37" s="76"/>
      <c r="F37" s="25">
        <f>'[2]УК ВР декабрь нар'!CP473+'[2]УК ВР декабрь нар'!DW473</f>
        <v>0</v>
      </c>
    </row>
    <row r="38" spans="1:12" ht="15.65" hidden="1" customHeight="1" x14ac:dyDescent="0.35">
      <c r="A38" s="76" t="s">
        <v>19</v>
      </c>
      <c r="B38" s="76"/>
      <c r="C38" s="76"/>
      <c r="D38" s="76"/>
      <c r="E38" s="76"/>
      <c r="F38" s="25">
        <f>'[2]УК ВР декабрь нар'!BM473+'[2]УК ВР декабрь нар'!DB473+'[2]УК ВР декабрь нар'!EL473</f>
        <v>0</v>
      </c>
    </row>
    <row r="39" spans="1:12" ht="15.65" hidden="1" customHeight="1" x14ac:dyDescent="0.35">
      <c r="A39" s="77" t="s">
        <v>62</v>
      </c>
      <c r="B39" s="80"/>
      <c r="C39" s="80"/>
      <c r="D39" s="80"/>
      <c r="E39" s="81"/>
      <c r="F39" s="25">
        <f>'[2]УК ВР декабрь нар'!DG473+'[2]УК ВР декабрь нар'!EQ473</f>
        <v>683.63631465148001</v>
      </c>
    </row>
    <row r="40" spans="1:12" ht="15" x14ac:dyDescent="0.3">
      <c r="A40" s="82" t="s">
        <v>35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'[2]УК ВР декабрь нар'!FB473+'[2]УК ВР декабрь нар'!FX473</f>
        <v>0</v>
      </c>
      <c r="L41" s="30"/>
    </row>
    <row r="42" spans="1:12" ht="15.65" hidden="1" customHeight="1" x14ac:dyDescent="0.35">
      <c r="A42" s="56" t="s">
        <v>31</v>
      </c>
      <c r="B42" s="57"/>
      <c r="C42" s="57"/>
      <c r="D42" s="57"/>
      <c r="E42" s="57"/>
      <c r="F42" s="25">
        <f>'[2]УК ВР декабрь нар'!FC473+'[2]УК ВР декабрь нар'!FY473</f>
        <v>0</v>
      </c>
    </row>
    <row r="43" spans="1:12" ht="15.65" hidden="1" customHeight="1" x14ac:dyDescent="0.35">
      <c r="A43" s="76" t="s">
        <v>21</v>
      </c>
      <c r="B43" s="76"/>
      <c r="C43" s="76"/>
      <c r="D43" s="76"/>
      <c r="E43" s="56"/>
      <c r="F43" s="25"/>
    </row>
    <row r="44" spans="1:12" ht="15.65" hidden="1" customHeight="1" x14ac:dyDescent="0.35">
      <c r="A44" s="56" t="s">
        <v>17</v>
      </c>
      <c r="B44" s="57"/>
      <c r="C44" s="57"/>
      <c r="D44" s="57"/>
      <c r="E44" s="57"/>
      <c r="F44" s="25"/>
    </row>
    <row r="45" spans="1:12" ht="15.65" hidden="1" customHeight="1" x14ac:dyDescent="0.35">
      <c r="A45" s="76" t="s">
        <v>22</v>
      </c>
      <c r="B45" s="76"/>
      <c r="C45" s="76"/>
      <c r="D45" s="76"/>
      <c r="E45" s="56"/>
      <c r="F45" s="25"/>
    </row>
    <row r="46" spans="1:12" ht="15.65" hidden="1" customHeight="1" x14ac:dyDescent="0.35">
      <c r="A46" s="56" t="s">
        <v>17</v>
      </c>
      <c r="B46" s="57"/>
      <c r="C46" s="57"/>
      <c r="D46" s="57"/>
      <c r="E46" s="57"/>
      <c r="F46" s="25"/>
    </row>
    <row r="47" spans="1:12" ht="15.65" hidden="1" customHeight="1" x14ac:dyDescent="0.35">
      <c r="A47" s="76" t="s">
        <v>18</v>
      </c>
      <c r="B47" s="76"/>
      <c r="C47" s="76"/>
      <c r="D47" s="76"/>
      <c r="E47" s="56"/>
      <c r="F47" s="25">
        <f>'[2]УК ВР декабрь нар'!FD473+'[2]УК ВР декабрь нар'!FZ473</f>
        <v>0</v>
      </c>
    </row>
    <row r="48" spans="1:12" ht="15.65" hidden="1" customHeight="1" x14ac:dyDescent="0.35">
      <c r="A48" s="56" t="s">
        <v>19</v>
      </c>
      <c r="B48" s="57"/>
      <c r="C48" s="57"/>
      <c r="D48" s="57"/>
      <c r="E48" s="57"/>
      <c r="F48" s="25">
        <f>'[2]УК ВР декабрь нар'!GG473+'[2]УК ВР декабрь нар'!FL473+'[2]УК ВР декабрь нар'!AK473</f>
        <v>0</v>
      </c>
    </row>
    <row r="49" spans="1:15" ht="15.65" hidden="1" customHeight="1" x14ac:dyDescent="0.35">
      <c r="A49" s="77" t="s">
        <v>63</v>
      </c>
      <c r="B49" s="80"/>
      <c r="C49" s="80"/>
      <c r="D49" s="80"/>
      <c r="E49" s="81"/>
      <c r="F49" s="25">
        <f>'[2]УК ВР декабрь нар'!FS473+'[2]УК ВР декабрь нар'!GL473</f>
        <v>0</v>
      </c>
    </row>
    <row r="50" spans="1:15" ht="15.65" customHeight="1" x14ac:dyDescent="0.35">
      <c r="A50" s="82" t="s">
        <v>37</v>
      </c>
      <c r="B50" s="57"/>
      <c r="C50" s="57"/>
      <c r="D50" s="57"/>
      <c r="E50" s="58"/>
      <c r="F50" s="31"/>
    </row>
    <row r="51" spans="1:15" ht="15" x14ac:dyDescent="0.3">
      <c r="A51" s="89" t="s">
        <v>64</v>
      </c>
      <c r="B51" s="90"/>
      <c r="C51" s="90"/>
      <c r="D51" s="90"/>
      <c r="E51" s="91"/>
      <c r="F51" s="26">
        <f>F26+F33+F40+F50</f>
        <v>5050.7642732598124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4622.4799999999996</v>
      </c>
    </row>
    <row r="53" spans="1:15" ht="15.5" x14ac:dyDescent="0.35">
      <c r="A53" s="56" t="s">
        <v>23</v>
      </c>
      <c r="B53" s="57"/>
      <c r="C53" s="57"/>
      <c r="D53" s="57"/>
      <c r="E53" s="57"/>
      <c r="F53" s="25">
        <v>2205.11</v>
      </c>
    </row>
    <row r="54" spans="1:15" ht="15.5" x14ac:dyDescent="0.35">
      <c r="A54" s="56" t="s">
        <v>24</v>
      </c>
      <c r="B54" s="57"/>
      <c r="C54" s="57"/>
      <c r="D54" s="57"/>
      <c r="E54" s="57"/>
      <c r="F54" s="25">
        <v>2417.37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9673.244273259812</v>
      </c>
      <c r="N56" s="19"/>
      <c r="O56" s="19"/>
    </row>
    <row r="57" spans="1:15" ht="15" x14ac:dyDescent="0.3">
      <c r="A57" s="63" t="s">
        <v>26</v>
      </c>
      <c r="B57" s="63"/>
      <c r="C57" s="63"/>
      <c r="D57" s="63"/>
      <c r="E57" s="63"/>
      <c r="F57" s="27">
        <f>E17</f>
        <v>5952.96</v>
      </c>
    </row>
    <row r="58" spans="1:15" ht="15" x14ac:dyDescent="0.3">
      <c r="A58" s="63" t="s">
        <v>27</v>
      </c>
      <c r="B58" s="63"/>
      <c r="C58" s="63"/>
      <c r="D58" s="63"/>
      <c r="E58" s="63"/>
      <c r="F58" s="26">
        <f>F17</f>
        <v>5564.74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-24700.346438271074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10" sqref="E1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68</v>
      </c>
      <c r="B1" s="50"/>
      <c r="C1" s="50"/>
      <c r="D1" s="50"/>
      <c r="E1" s="50"/>
      <c r="F1" s="50"/>
      <c r="G1" s="51"/>
    </row>
    <row r="2" spans="1:7" ht="18" customHeight="1" x14ac:dyDescent="0.3">
      <c r="A2" s="52" t="str">
        <f>'Комитетская 5а'!A2:G2</f>
        <v>перед собственниками дома по адресу: ул. Комитетская 5 а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5а'!G6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5а'!G8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48683.06</v>
      </c>
      <c r="F9" s="16">
        <f t="shared" ref="F9:G9" si="0">SUM(F10:F15)</f>
        <v>53202.92</v>
      </c>
      <c r="G9" s="16">
        <f t="shared" si="0"/>
        <v>19356.03</v>
      </c>
    </row>
    <row r="10" spans="1:7" ht="15.5" x14ac:dyDescent="0.35">
      <c r="A10" s="41" t="s">
        <v>9</v>
      </c>
      <c r="B10" s="42"/>
      <c r="C10" s="42"/>
      <c r="D10" s="43"/>
      <c r="E10" s="17">
        <v>27979.360000000001</v>
      </c>
      <c r="F10" s="17">
        <v>32219.15</v>
      </c>
      <c r="G10" s="18">
        <v>13965.44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>
        <v>7471.3</v>
      </c>
      <c r="F12" s="17">
        <v>7454.76</v>
      </c>
      <c r="G12" s="18">
        <v>1515.52</v>
      </c>
    </row>
    <row r="13" spans="1:7" ht="15.5" x14ac:dyDescent="0.35">
      <c r="A13" s="41" t="s">
        <v>12</v>
      </c>
      <c r="B13" s="42"/>
      <c r="C13" s="42"/>
      <c r="D13" s="43"/>
      <c r="E13" s="17">
        <v>12702.84</v>
      </c>
      <c r="F13" s="17">
        <v>12211.67</v>
      </c>
      <c r="G13" s="18">
        <v>3513.65</v>
      </c>
    </row>
    <row r="14" spans="1:7" ht="15.5" x14ac:dyDescent="0.35">
      <c r="A14" s="62" t="s">
        <v>13</v>
      </c>
      <c r="B14" s="62"/>
      <c r="C14" s="62"/>
      <c r="D14" s="62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529.55999999999995</v>
      </c>
      <c r="F15" s="17">
        <v>1317.34</v>
      </c>
      <c r="G15" s="18">
        <v>361.42</v>
      </c>
    </row>
    <row r="16" spans="1:7" ht="15" x14ac:dyDescent="0.3">
      <c r="A16" s="70" t="s">
        <v>42</v>
      </c>
      <c r="B16" s="71"/>
      <c r="C16" s="71"/>
      <c r="D16" s="72"/>
      <c r="E16" s="16">
        <f>SUM(E17:E20)</f>
        <v>6723.6</v>
      </c>
      <c r="F16" s="16">
        <f>SUM(F17:F20)</f>
        <v>4773.3100000000004</v>
      </c>
      <c r="G16" s="16">
        <f>SUM(G17:G20)</f>
        <v>3797.51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6723.6</v>
      </c>
      <c r="F17" s="17">
        <v>4773.3100000000004</v>
      </c>
      <c r="G17" s="18">
        <v>3797.51</v>
      </c>
    </row>
    <row r="18" spans="1:12" ht="15.5" x14ac:dyDescent="0.35">
      <c r="A18" s="62" t="s">
        <v>54</v>
      </c>
      <c r="B18" s="62"/>
      <c r="C18" s="62"/>
      <c r="D18" s="62"/>
      <c r="E18" s="17"/>
      <c r="F18" s="17"/>
      <c r="G18" s="18"/>
    </row>
    <row r="19" spans="1:12" ht="15.5" x14ac:dyDescent="0.35">
      <c r="A19" s="62" t="s">
        <v>55</v>
      </c>
      <c r="B19" s="62"/>
      <c r="C19" s="62"/>
      <c r="D19" s="62"/>
      <c r="E19" s="17"/>
      <c r="F19" s="17"/>
      <c r="G19" s="18"/>
    </row>
    <row r="20" spans="1:12" ht="15.5" x14ac:dyDescent="0.35">
      <c r="A20" s="62" t="s">
        <v>56</v>
      </c>
      <c r="B20" s="62"/>
      <c r="C20" s="62"/>
      <c r="D20" s="62"/>
      <c r="E20" s="17"/>
      <c r="F20" s="17"/>
      <c r="G20" s="18"/>
    </row>
    <row r="21" spans="1:12" ht="15" x14ac:dyDescent="0.3">
      <c r="A21" s="61" t="s">
        <v>14</v>
      </c>
      <c r="B21" s="61"/>
      <c r="C21" s="61"/>
      <c r="D21" s="6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2" t="s">
        <v>15</v>
      </c>
      <c r="B22" s="62"/>
      <c r="C22" s="62"/>
      <c r="D22" s="62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3" t="s">
        <v>70</v>
      </c>
      <c r="B25" s="63"/>
      <c r="C25" s="63"/>
      <c r="D25" s="63"/>
      <c r="E25" s="63"/>
      <c r="F25" s="33">
        <f>'Комитетская 5а(2019)'!F59</f>
        <v>-24700.346438271074</v>
      </c>
      <c r="G25" s="19"/>
    </row>
    <row r="26" spans="1:12" ht="13.25" customHeight="1" x14ac:dyDescent="0.3">
      <c r="A26" s="64" t="s">
        <v>71</v>
      </c>
      <c r="B26" s="65"/>
      <c r="C26" s="65"/>
      <c r="D26" s="65"/>
      <c r="E26" s="66"/>
      <c r="F26" s="59">
        <f>SUM(F28:F32)</f>
        <v>3282.856972823949</v>
      </c>
    </row>
    <row r="27" spans="1:12" ht="69" customHeight="1" x14ac:dyDescent="0.3">
      <c r="A27" s="67"/>
      <c r="B27" s="68"/>
      <c r="C27" s="68"/>
      <c r="D27" s="68"/>
      <c r="E27" s="69"/>
      <c r="F27" s="60"/>
    </row>
    <row r="28" spans="1:12" ht="15.65" hidden="1" customHeight="1" x14ac:dyDescent="0.35">
      <c r="A28" s="56" t="s">
        <v>16</v>
      </c>
      <c r="B28" s="57"/>
      <c r="C28" s="57"/>
      <c r="D28" s="57"/>
      <c r="E28" s="58"/>
      <c r="F28" s="25">
        <f>'[3]УК ВР декабрь нар'!W473</f>
        <v>169.19805400259193</v>
      </c>
      <c r="L28" s="30"/>
    </row>
    <row r="29" spans="1:12" ht="15.65" hidden="1" customHeight="1" x14ac:dyDescent="0.35">
      <c r="A29" s="56" t="s">
        <v>31</v>
      </c>
      <c r="B29" s="57"/>
      <c r="C29" s="57"/>
      <c r="D29" s="57"/>
      <c r="E29" s="58"/>
      <c r="F29" s="25">
        <f>'[3]УК ВР декабрь нар'!X473</f>
        <v>43.18680680635692</v>
      </c>
    </row>
    <row r="30" spans="1:12" ht="15.65" hidden="1" customHeight="1" x14ac:dyDescent="0.35">
      <c r="A30" s="56" t="s">
        <v>18</v>
      </c>
      <c r="B30" s="57"/>
      <c r="C30" s="57"/>
      <c r="D30" s="57"/>
      <c r="E30" s="58"/>
      <c r="F30" s="25">
        <f>'[3]УК ВР декабрь нар'!Y473</f>
        <v>0</v>
      </c>
    </row>
    <row r="31" spans="1:12" ht="15.65" hidden="1" customHeight="1" x14ac:dyDescent="0.35">
      <c r="A31" s="56" t="s">
        <v>19</v>
      </c>
      <c r="B31" s="57"/>
      <c r="C31" s="57"/>
      <c r="D31" s="57"/>
      <c r="E31" s="58"/>
      <c r="F31" s="25">
        <f>'[3]УК ВР декабрь нар'!AA473+'[3]УК ВР декабрь нар'!AB473+'[3]УК ВР декабрь нар'!AC473+'[3]УК ВР декабрь нар'!AD473+'[3]УК ВР декабрь нар'!AE473+'[3]УК ВР декабрь нар'!AF473+'[3]УК ВР декабрь нар'!AG473+'[3]УК ВР декабрь нар'!AH473+'[3]УК ВР декабрь нар'!AJ473+'[3]УК ВР декабрь нар'!AL473+'[3]УК ВР декабрь нар'!AN473+'[3]УК ВР декабрь нар'!AO473+'[3]УК ВР декабрь нар'!AP473+'[3]УК ВР декабрь нар'!AQ473+'[3]УК ВР декабрь нар'!AR473+'[3]УК ВР декабрь нар'!AT473</f>
        <v>2433.5089000000003</v>
      </c>
    </row>
    <row r="32" spans="1:12" ht="15.65" hidden="1" customHeight="1" x14ac:dyDescent="0.35">
      <c r="A32" s="77" t="s">
        <v>60</v>
      </c>
      <c r="B32" s="78"/>
      <c r="C32" s="78"/>
      <c r="D32" s="78"/>
      <c r="E32" s="79"/>
      <c r="F32" s="25">
        <f>'[3]УК ВР декабрь нар'!AY473</f>
        <v>636.96321201499984</v>
      </c>
    </row>
    <row r="33" spans="1:12" ht="13.25" customHeight="1" x14ac:dyDescent="0.3">
      <c r="A33" s="64" t="s">
        <v>72</v>
      </c>
      <c r="B33" s="65"/>
      <c r="C33" s="65"/>
      <c r="D33" s="65"/>
      <c r="E33" s="66"/>
      <c r="F33" s="59">
        <f>SUM(F35:F39)+347.3</f>
        <v>1301.239331842705</v>
      </c>
    </row>
    <row r="34" spans="1:12" ht="83.4" customHeight="1" x14ac:dyDescent="0.3">
      <c r="A34" s="67"/>
      <c r="B34" s="68"/>
      <c r="C34" s="68"/>
      <c r="D34" s="68"/>
      <c r="E34" s="69"/>
      <c r="F34" s="60"/>
    </row>
    <row r="35" spans="1:12" ht="15.65" hidden="1" customHeight="1" x14ac:dyDescent="0.35">
      <c r="A35" s="76" t="s">
        <v>16</v>
      </c>
      <c r="B35" s="76"/>
      <c r="C35" s="76"/>
      <c r="D35" s="76"/>
      <c r="E35" s="76"/>
      <c r="F35" s="25">
        <f>'[3]УК ВР декабрь нар'!CN473+'[3]УК ВР декабрь нар'!DU473</f>
        <v>429.55016895066109</v>
      </c>
      <c r="L35" s="30"/>
    </row>
    <row r="36" spans="1:12" ht="15.65" hidden="1" customHeight="1" x14ac:dyDescent="0.35">
      <c r="A36" s="76" t="s">
        <v>31</v>
      </c>
      <c r="B36" s="76"/>
      <c r="C36" s="76"/>
      <c r="D36" s="76"/>
      <c r="E36" s="76"/>
      <c r="F36" s="25">
        <f>'[3]УК ВР декабрь нар'!CO473+'[3]УК ВР декабрь нар'!DV473</f>
        <v>133.16055237470493</v>
      </c>
    </row>
    <row r="37" spans="1:12" ht="15.65" hidden="1" customHeight="1" x14ac:dyDescent="0.35">
      <c r="A37" s="76" t="s">
        <v>18</v>
      </c>
      <c r="B37" s="76"/>
      <c r="C37" s="76"/>
      <c r="D37" s="76"/>
      <c r="E37" s="76"/>
      <c r="F37" s="25">
        <f>'[3]УК ВР декабрь нар'!CP473+'[3]УК ВР декабрь нар'!DW473</f>
        <v>0</v>
      </c>
    </row>
    <row r="38" spans="1:12" ht="15.65" hidden="1" customHeight="1" x14ac:dyDescent="0.35">
      <c r="A38" s="76" t="s">
        <v>19</v>
      </c>
      <c r="B38" s="76"/>
      <c r="C38" s="76"/>
      <c r="D38" s="76"/>
      <c r="E38" s="76"/>
      <c r="F38" s="25">
        <f>'[3]УК ВР декабрь нар'!AI473+'[3]УК ВР декабрь нар'!AS473+'[3]УК ВР декабрь нар'!BM473+'[3]УК ВР декабрь нар'!DB473+'[3]УК ВР декабрь нар'!EK473+'[3]УК ВР декабрь нар'!AM473</f>
        <v>0</v>
      </c>
    </row>
    <row r="39" spans="1:12" ht="15.65" hidden="1" customHeight="1" x14ac:dyDescent="0.35">
      <c r="A39" s="77" t="s">
        <v>62</v>
      </c>
      <c r="B39" s="80"/>
      <c r="C39" s="80"/>
      <c r="D39" s="80"/>
      <c r="E39" s="81"/>
      <c r="F39" s="25">
        <f>'[3]УК ВР декабрь нар'!DF473+'[3]УК ВР декабрь нар'!EP473</f>
        <v>391.22861051733901</v>
      </c>
    </row>
    <row r="40" spans="1:12" ht="62.4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'[3]УК ВР декабрь нар'!FB473+'[3]УК ВР декабрь нар'!FX473</f>
        <v>0</v>
      </c>
      <c r="L41" s="30"/>
    </row>
    <row r="42" spans="1:12" ht="15.65" hidden="1" customHeight="1" x14ac:dyDescent="0.35">
      <c r="A42" s="56" t="s">
        <v>31</v>
      </c>
      <c r="B42" s="57"/>
      <c r="C42" s="57"/>
      <c r="D42" s="57"/>
      <c r="E42" s="57"/>
      <c r="F42" s="25">
        <f>'[3]УК ВР декабрь нар'!FC473+'[3]УК ВР декабрь нар'!FY473</f>
        <v>0</v>
      </c>
    </row>
    <row r="43" spans="1:12" ht="15.65" hidden="1" customHeight="1" x14ac:dyDescent="0.35">
      <c r="A43" s="76" t="s">
        <v>21</v>
      </c>
      <c r="B43" s="76"/>
      <c r="C43" s="76"/>
      <c r="D43" s="76"/>
      <c r="E43" s="56"/>
      <c r="F43" s="25"/>
    </row>
    <row r="44" spans="1:12" ht="15.65" hidden="1" customHeight="1" x14ac:dyDescent="0.35">
      <c r="A44" s="56" t="s">
        <v>17</v>
      </c>
      <c r="B44" s="57"/>
      <c r="C44" s="57"/>
      <c r="D44" s="57"/>
      <c r="E44" s="57"/>
      <c r="F44" s="25"/>
    </row>
    <row r="45" spans="1:12" ht="15.65" hidden="1" customHeight="1" x14ac:dyDescent="0.35">
      <c r="A45" s="76" t="s">
        <v>22</v>
      </c>
      <c r="B45" s="76"/>
      <c r="C45" s="76"/>
      <c r="D45" s="76"/>
      <c r="E45" s="56"/>
      <c r="F45" s="25"/>
    </row>
    <row r="46" spans="1:12" ht="15.65" hidden="1" customHeight="1" x14ac:dyDescent="0.35">
      <c r="A46" s="56" t="s">
        <v>17</v>
      </c>
      <c r="B46" s="57"/>
      <c r="C46" s="57"/>
      <c r="D46" s="57"/>
      <c r="E46" s="57"/>
      <c r="F46" s="25"/>
    </row>
    <row r="47" spans="1:12" ht="15.65" hidden="1" customHeight="1" x14ac:dyDescent="0.35">
      <c r="A47" s="76" t="s">
        <v>18</v>
      </c>
      <c r="B47" s="76"/>
      <c r="C47" s="76"/>
      <c r="D47" s="76"/>
      <c r="E47" s="56"/>
      <c r="F47" s="25">
        <f>'[3]УК ВР декабрь нар'!FD473+'[3]УК ВР декабрь нар'!FZ473</f>
        <v>0</v>
      </c>
    </row>
    <row r="48" spans="1:12" ht="15.65" hidden="1" customHeight="1" x14ac:dyDescent="0.35">
      <c r="A48" s="56" t="s">
        <v>19</v>
      </c>
      <c r="B48" s="57"/>
      <c r="C48" s="57"/>
      <c r="D48" s="57"/>
      <c r="E48" s="57"/>
      <c r="F48" s="25">
        <f>'[3]УК ВР декабрь нар'!GG473+'[3]УК ВР декабрь нар'!FL473+'[3]УК ВР декабрь нар'!FE473+'[3]УК ВР декабрь нар'!AK473</f>
        <v>0</v>
      </c>
    </row>
    <row r="49" spans="1:15" ht="15.65" hidden="1" customHeight="1" x14ac:dyDescent="0.35">
      <c r="A49" s="77" t="s">
        <v>63</v>
      </c>
      <c r="B49" s="80"/>
      <c r="C49" s="80"/>
      <c r="D49" s="80"/>
      <c r="E49" s="81"/>
      <c r="F49" s="25">
        <f>'[3]УК ВР декабрь нар'!FS473+'[3]УК ВР декабрь нар'!GL473</f>
        <v>0</v>
      </c>
    </row>
    <row r="50" spans="1:15" ht="15.65" customHeight="1" x14ac:dyDescent="0.35">
      <c r="A50" s="82" t="s">
        <v>37</v>
      </c>
      <c r="B50" s="57"/>
      <c r="C50" s="57"/>
      <c r="D50" s="57"/>
      <c r="E50" s="58"/>
      <c r="F50" s="31"/>
    </row>
    <row r="51" spans="1:15" ht="15.65" customHeight="1" x14ac:dyDescent="0.3">
      <c r="A51" s="89" t="s">
        <v>74</v>
      </c>
      <c r="B51" s="90"/>
      <c r="C51" s="90"/>
      <c r="D51" s="90"/>
      <c r="E51" s="91"/>
      <c r="F51" s="26">
        <f>F26+F33+F40+F50</f>
        <v>4584.0963046666539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3664.41</v>
      </c>
    </row>
    <row r="53" spans="1:15" ht="15.5" x14ac:dyDescent="0.35">
      <c r="A53" s="56" t="s">
        <v>23</v>
      </c>
      <c r="B53" s="57"/>
      <c r="C53" s="57"/>
      <c r="D53" s="57"/>
      <c r="E53" s="57"/>
      <c r="F53" s="25">
        <v>1517.71</v>
      </c>
    </row>
    <row r="54" spans="1:15" ht="15.5" x14ac:dyDescent="0.35">
      <c r="A54" s="56" t="s">
        <v>24</v>
      </c>
      <c r="B54" s="57"/>
      <c r="C54" s="57"/>
      <c r="D54" s="57"/>
      <c r="E54" s="57"/>
      <c r="F54" s="25">
        <v>2146.6999999999998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8248.5063046666546</v>
      </c>
      <c r="N56" s="19"/>
      <c r="O56" s="19"/>
    </row>
    <row r="57" spans="1:15" ht="15" x14ac:dyDescent="0.3">
      <c r="A57" s="63" t="s">
        <v>26</v>
      </c>
      <c r="B57" s="63"/>
      <c r="C57" s="63"/>
      <c r="D57" s="63"/>
      <c r="E57" s="63"/>
      <c r="F57" s="27">
        <f>E17</f>
        <v>6723.6</v>
      </c>
    </row>
    <row r="58" spans="1:15" ht="15" x14ac:dyDescent="0.3">
      <c r="A58" s="63" t="s">
        <v>27</v>
      </c>
      <c r="B58" s="63"/>
      <c r="C58" s="63"/>
      <c r="D58" s="63"/>
      <c r="E58" s="63"/>
      <c r="F58" s="26">
        <f>F17</f>
        <v>4773.3100000000004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-26225.25274293773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" sqref="A2:G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0" t="s">
        <v>78</v>
      </c>
      <c r="B1" s="50"/>
      <c r="C1" s="50"/>
      <c r="D1" s="50"/>
      <c r="E1" s="50"/>
      <c r="F1" s="50"/>
      <c r="G1" s="51"/>
    </row>
    <row r="2" spans="1:7" x14ac:dyDescent="0.3">
      <c r="A2" s="52" t="str">
        <f>'Комитетская 5а'!A2:G2</f>
        <v>перед собственниками дома по адресу: ул. Комитетская 5 а</v>
      </c>
      <c r="B2" s="53"/>
      <c r="C2" s="53"/>
      <c r="D2" s="53"/>
      <c r="E2" s="53"/>
      <c r="F2" s="53"/>
      <c r="G2" s="53"/>
    </row>
    <row r="3" spans="1:7" hidden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'Комитетская 5а'!G6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5а'!G8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0</v>
      </c>
      <c r="F9" s="16">
        <f t="shared" ref="F9:G9" si="0">SUM(F10:F15)</f>
        <v>17359.73</v>
      </c>
      <c r="G9" s="16">
        <f t="shared" si="0"/>
        <v>1996.3</v>
      </c>
    </row>
    <row r="10" spans="1:7" ht="15.5" x14ac:dyDescent="0.35">
      <c r="A10" s="41" t="s">
        <v>9</v>
      </c>
      <c r="B10" s="42"/>
      <c r="C10" s="42"/>
      <c r="D10" s="43"/>
      <c r="E10" s="17">
        <v>0</v>
      </c>
      <c r="F10" s="17">
        <v>13965.44</v>
      </c>
      <c r="G10" s="18">
        <v>0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>
        <v>0</v>
      </c>
      <c r="F12" s="17">
        <v>913.96</v>
      </c>
      <c r="G12" s="18">
        <v>601.55999999999995</v>
      </c>
    </row>
    <row r="13" spans="1:7" ht="15.5" x14ac:dyDescent="0.35">
      <c r="A13" s="41" t="s">
        <v>12</v>
      </c>
      <c r="B13" s="42"/>
      <c r="C13" s="42"/>
      <c r="D13" s="43"/>
      <c r="E13" s="17">
        <v>0</v>
      </c>
      <c r="F13" s="17">
        <v>2118.91</v>
      </c>
      <c r="G13" s="18">
        <v>1394.74</v>
      </c>
    </row>
    <row r="14" spans="1:7" ht="15.5" x14ac:dyDescent="0.35">
      <c r="A14" s="62" t="s">
        <v>13</v>
      </c>
      <c r="B14" s="62"/>
      <c r="C14" s="62"/>
      <c r="D14" s="62"/>
      <c r="E14" s="17"/>
      <c r="F14" s="17"/>
      <c r="G14" s="18"/>
    </row>
    <row r="15" spans="1:7" ht="15.5" x14ac:dyDescent="0.35">
      <c r="A15" s="41" t="s">
        <v>76</v>
      </c>
      <c r="B15" s="42"/>
      <c r="C15" s="42"/>
      <c r="D15" s="43"/>
      <c r="E15" s="17">
        <v>0</v>
      </c>
      <c r="F15" s="17">
        <v>361.42</v>
      </c>
      <c r="G15" s="18">
        <v>0</v>
      </c>
    </row>
    <row r="16" spans="1:7" ht="15" x14ac:dyDescent="0.3">
      <c r="A16" s="70" t="s">
        <v>42</v>
      </c>
      <c r="B16" s="71"/>
      <c r="C16" s="71"/>
      <c r="D16" s="72"/>
      <c r="E16" s="16">
        <f>SUM(E17:E20)</f>
        <v>9035.52</v>
      </c>
      <c r="F16" s="16">
        <f t="shared" ref="F16:G16" si="1">SUM(F17:F20)</f>
        <v>5694.02</v>
      </c>
      <c r="G16" s="16">
        <f t="shared" si="1"/>
        <v>7139.01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9035.52</v>
      </c>
      <c r="F17" s="17">
        <v>5694.02</v>
      </c>
      <c r="G17" s="18">
        <v>7139.01</v>
      </c>
    </row>
    <row r="18" spans="1:12" ht="15.5" x14ac:dyDescent="0.35">
      <c r="A18" s="62" t="s">
        <v>54</v>
      </c>
      <c r="B18" s="62"/>
      <c r="C18" s="62"/>
      <c r="D18" s="62"/>
      <c r="E18" s="17"/>
      <c r="F18" s="17"/>
      <c r="G18" s="18"/>
    </row>
    <row r="19" spans="1:12" ht="15.5" x14ac:dyDescent="0.35">
      <c r="A19" s="62" t="s">
        <v>55</v>
      </c>
      <c r="B19" s="62"/>
      <c r="C19" s="62"/>
      <c r="D19" s="62"/>
      <c r="E19" s="17"/>
      <c r="F19" s="17"/>
      <c r="G19" s="18"/>
    </row>
    <row r="20" spans="1:12" ht="15.5" x14ac:dyDescent="0.35">
      <c r="A20" s="62" t="s">
        <v>56</v>
      </c>
      <c r="B20" s="62"/>
      <c r="C20" s="62"/>
      <c r="D20" s="62"/>
      <c r="E20" s="17"/>
      <c r="F20" s="17"/>
      <c r="G20" s="18"/>
    </row>
    <row r="21" spans="1:12" ht="15" hidden="1" x14ac:dyDescent="0.3">
      <c r="A21" s="61" t="s">
        <v>14</v>
      </c>
      <c r="B21" s="61"/>
      <c r="C21" s="61"/>
      <c r="D21" s="6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62" t="s">
        <v>15</v>
      </c>
      <c r="B22" s="62"/>
      <c r="C22" s="62"/>
      <c r="D22" s="62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3" t="s">
        <v>77</v>
      </c>
      <c r="B25" s="63"/>
      <c r="C25" s="63"/>
      <c r="D25" s="63"/>
      <c r="E25" s="63"/>
      <c r="F25" s="33">
        <f>'Комитетская 5а(2020)'!F59</f>
        <v>-26225.25274293773</v>
      </c>
      <c r="G25" s="19"/>
    </row>
    <row r="26" spans="1:12" x14ac:dyDescent="0.3">
      <c r="A26" s="64" t="s">
        <v>71</v>
      </c>
      <c r="B26" s="65"/>
      <c r="C26" s="65"/>
      <c r="D26" s="65"/>
      <c r="E26" s="66"/>
      <c r="F26" s="59">
        <f>SUM(F28:F32)</f>
        <v>401.50569424027992</v>
      </c>
    </row>
    <row r="27" spans="1:12" ht="56.4" customHeight="1" x14ac:dyDescent="0.3">
      <c r="A27" s="67"/>
      <c r="B27" s="68"/>
      <c r="C27" s="68"/>
      <c r="D27" s="68"/>
      <c r="E27" s="69"/>
      <c r="F27" s="60"/>
    </row>
    <row r="28" spans="1:12" ht="15.5" hidden="1" x14ac:dyDescent="0.35">
      <c r="A28" s="56" t="s">
        <v>16</v>
      </c>
      <c r="B28" s="57"/>
      <c r="C28" s="57"/>
      <c r="D28" s="57"/>
      <c r="E28" s="58"/>
      <c r="F28" s="25">
        <f>'[4]УК ВР декабрь нар'!W473</f>
        <v>77.259396618779419</v>
      </c>
      <c r="L28" s="30"/>
    </row>
    <row r="29" spans="1:12" ht="15.5" hidden="1" x14ac:dyDescent="0.35">
      <c r="A29" s="56" t="s">
        <v>31</v>
      </c>
      <c r="B29" s="57"/>
      <c r="C29" s="57"/>
      <c r="D29" s="57"/>
      <c r="E29" s="58"/>
      <c r="F29" s="25">
        <f>'[4]УК ВР декабрь нар'!X473</f>
        <v>18.258627763196014</v>
      </c>
    </row>
    <row r="30" spans="1:12" ht="15.5" hidden="1" x14ac:dyDescent="0.35">
      <c r="A30" s="56" t="s">
        <v>18</v>
      </c>
      <c r="B30" s="57"/>
      <c r="C30" s="57"/>
      <c r="D30" s="57"/>
      <c r="E30" s="58"/>
      <c r="F30" s="25">
        <f>'[4]УК ВР декабрь нар'!Y473+'[4]УК ВР декабрь нар'!DX473</f>
        <v>0</v>
      </c>
    </row>
    <row r="31" spans="1:12" ht="15.5" hidden="1" x14ac:dyDescent="0.35">
      <c r="A31" s="56" t="s">
        <v>19</v>
      </c>
      <c r="B31" s="57"/>
      <c r="C31" s="57"/>
      <c r="D31" s="57"/>
      <c r="E31" s="58"/>
      <c r="F31" s="25">
        <f>'[4]УК ВР декабрь нар'!AV473+'[4]УК ВР декабрь нар'!BM473+'[4]УК ВР декабрь нар'!BN473+'[4]УК ВР декабрь нар'!BO473+'[4]УК ВР декабрь нар'!BP473+'[4]УК ВР декабрь нар'!EG473+'[4]УК ВР декабрь нар'!EH473+'[4]УК ВР декабрь нар'!EI473+'[4]УК ВР декабрь нар'!EJ473</f>
        <v>0</v>
      </c>
    </row>
    <row r="32" spans="1:12" ht="15.5" hidden="1" x14ac:dyDescent="0.35">
      <c r="A32" s="77" t="s">
        <v>60</v>
      </c>
      <c r="B32" s="78"/>
      <c r="C32" s="78"/>
      <c r="D32" s="78"/>
      <c r="E32" s="79"/>
      <c r="F32" s="25">
        <f>'[4]УК ВР декабрь нар'!AY473</f>
        <v>305.98766985830451</v>
      </c>
    </row>
    <row r="33" spans="1:12" x14ac:dyDescent="0.3">
      <c r="A33" s="64" t="s">
        <v>72</v>
      </c>
      <c r="B33" s="65"/>
      <c r="C33" s="65"/>
      <c r="D33" s="65"/>
      <c r="E33" s="66"/>
      <c r="F33" s="59">
        <f>SUM(F35:F39)+612</f>
        <v>2991.5835849071764</v>
      </c>
    </row>
    <row r="34" spans="1:12" ht="94.75" customHeight="1" x14ac:dyDescent="0.3">
      <c r="A34" s="67"/>
      <c r="B34" s="68"/>
      <c r="C34" s="68"/>
      <c r="D34" s="68"/>
      <c r="E34" s="69"/>
      <c r="F34" s="60"/>
    </row>
    <row r="35" spans="1:12" ht="15.5" hidden="1" x14ac:dyDescent="0.35">
      <c r="A35" s="76" t="s">
        <v>16</v>
      </c>
      <c r="B35" s="76"/>
      <c r="C35" s="76"/>
      <c r="D35" s="76"/>
      <c r="E35" s="76"/>
      <c r="F35" s="25">
        <f>'[4]УК ВР декабрь нар'!CN473+'[4]УК ВР декабрь нар'!DU473</f>
        <v>464.47374225103175</v>
      </c>
      <c r="L35" s="30"/>
    </row>
    <row r="36" spans="1:12" ht="15.5" hidden="1" x14ac:dyDescent="0.35">
      <c r="A36" s="76" t="s">
        <v>31</v>
      </c>
      <c r="B36" s="76"/>
      <c r="C36" s="76"/>
      <c r="D36" s="76"/>
      <c r="E36" s="76"/>
      <c r="F36" s="25">
        <f>'[4]УК ВР декабрь нар'!CO473+'[4]УК ВР декабрь нар'!DV473</f>
        <v>129.45218145273344</v>
      </c>
    </row>
    <row r="37" spans="1:12" ht="15.5" hidden="1" x14ac:dyDescent="0.35">
      <c r="A37" s="76" t="s">
        <v>18</v>
      </c>
      <c r="B37" s="76"/>
      <c r="C37" s="76"/>
      <c r="D37" s="76"/>
      <c r="E37" s="76"/>
      <c r="F37" s="25">
        <f>'[4]УК ВР декабрь нар'!CP473+'[4]УК ВР декабрь нар'!DL473+'[4]УК ВР декабрь нар'!DP473+'[4]УК ВР декабрь нар'!DT473</f>
        <v>0</v>
      </c>
    </row>
    <row r="38" spans="1:12" ht="15.5" hidden="1" x14ac:dyDescent="0.35">
      <c r="A38" s="76" t="s">
        <v>19</v>
      </c>
      <c r="B38" s="76"/>
      <c r="C38" s="76"/>
      <c r="D38" s="76"/>
      <c r="E38" s="76"/>
      <c r="F38" s="25">
        <f>'[4]УК ВР декабрь нар'!DB473+'[4]УК ВР декабрь нар'!DY473+'[4]УК ВР декабрь нар'!DZ473+'[4]УК ВР декабрь нар'!EA473+'[4]УК ВР декабрь нар'!EB473+'[4]УК ВР декабрь нар'!EC473+'[4]УК ВР декабрь нар'!ED473+'[4]УК ВР декабрь нар'!EE473+'[4]УК ВР декабрь нар'!EF473</f>
        <v>1366.4482499999999</v>
      </c>
    </row>
    <row r="39" spans="1:12" ht="51" hidden="1" customHeight="1" x14ac:dyDescent="0.35">
      <c r="A39" s="77" t="s">
        <v>62</v>
      </c>
      <c r="B39" s="80"/>
      <c r="C39" s="80"/>
      <c r="D39" s="80"/>
      <c r="E39" s="81"/>
      <c r="F39" s="25">
        <f>'[4]УК ВР декабрь нар'!DG473+'[4]УК ВР декабрь нар'!EP473</f>
        <v>419.20941120341143</v>
      </c>
    </row>
    <row r="40" spans="1:12" ht="72" customHeight="1" x14ac:dyDescent="0.3">
      <c r="A40" s="82" t="s">
        <v>73</v>
      </c>
      <c r="B40" s="83"/>
      <c r="C40" s="83"/>
      <c r="D40" s="83"/>
      <c r="E40" s="84"/>
      <c r="F40" s="26">
        <f>SUM(F41:F49)</f>
        <v>635.66999999999996</v>
      </c>
    </row>
    <row r="41" spans="1:12" ht="15.5" hidden="1" x14ac:dyDescent="0.35">
      <c r="A41" s="85" t="s">
        <v>20</v>
      </c>
      <c r="B41" s="86"/>
      <c r="C41" s="86"/>
      <c r="D41" s="86"/>
      <c r="E41" s="87"/>
      <c r="F41" s="25">
        <f>'[4]УК ВР декабрь нар'!$EU473+'[4]УК ВР декабрь нар'!FV473+'[4]УК ВР декабрь нар'!EY473</f>
        <v>635.66999999999996</v>
      </c>
      <c r="L41" s="30"/>
    </row>
    <row r="42" spans="1:12" ht="15.5" hidden="1" x14ac:dyDescent="0.35">
      <c r="A42" s="56" t="s">
        <v>31</v>
      </c>
      <c r="B42" s="57"/>
      <c r="C42" s="57"/>
      <c r="D42" s="57"/>
      <c r="E42" s="57"/>
      <c r="F42" s="25"/>
    </row>
    <row r="43" spans="1:12" ht="15.5" hidden="1" x14ac:dyDescent="0.35">
      <c r="A43" s="76" t="s">
        <v>21</v>
      </c>
      <c r="B43" s="76"/>
      <c r="C43" s="76"/>
      <c r="D43" s="76"/>
      <c r="E43" s="56"/>
      <c r="F43" s="25"/>
    </row>
    <row r="44" spans="1:12" ht="15.5" hidden="1" x14ac:dyDescent="0.35">
      <c r="A44" s="56" t="s">
        <v>17</v>
      </c>
      <c r="B44" s="57"/>
      <c r="C44" s="57"/>
      <c r="D44" s="57"/>
      <c r="E44" s="57"/>
      <c r="F44" s="25"/>
    </row>
    <row r="45" spans="1:12" ht="15.5" hidden="1" x14ac:dyDescent="0.35">
      <c r="A45" s="76" t="s">
        <v>22</v>
      </c>
      <c r="B45" s="76"/>
      <c r="C45" s="76"/>
      <c r="D45" s="76"/>
      <c r="E45" s="56"/>
      <c r="F45" s="25"/>
    </row>
    <row r="46" spans="1:12" ht="15.5" hidden="1" x14ac:dyDescent="0.35">
      <c r="A46" s="56" t="s">
        <v>17</v>
      </c>
      <c r="B46" s="57"/>
      <c r="C46" s="57"/>
      <c r="D46" s="57"/>
      <c r="E46" s="57"/>
      <c r="F46" s="25"/>
    </row>
    <row r="47" spans="1:12" ht="15.5" hidden="1" x14ac:dyDescent="0.35">
      <c r="A47" s="76" t="s">
        <v>18</v>
      </c>
      <c r="B47" s="76"/>
      <c r="C47" s="76"/>
      <c r="D47" s="76"/>
      <c r="E47" s="56"/>
      <c r="F47" s="25">
        <f>'[4]УК ВР декабрь нар'!EW473+'[4]УК ВР декабрь нар'!FA473+'[4]УК ВР декабрь нар'!FZ473</f>
        <v>0</v>
      </c>
    </row>
    <row r="48" spans="1:12" ht="15.5" hidden="1" x14ac:dyDescent="0.35">
      <c r="A48" s="56" t="s">
        <v>19</v>
      </c>
      <c r="B48" s="57"/>
      <c r="C48" s="57"/>
      <c r="D48" s="57"/>
      <c r="E48" s="57"/>
      <c r="F48" s="25">
        <f>'[4]УК ВР декабрь нар'!FL473+'[4]УК ВР декабрь нар'!GG473</f>
        <v>0</v>
      </c>
    </row>
    <row r="49" spans="1:15" ht="15.5" hidden="1" x14ac:dyDescent="0.35">
      <c r="A49" s="77" t="s">
        <v>63</v>
      </c>
      <c r="B49" s="80"/>
      <c r="C49" s="80"/>
      <c r="D49" s="80"/>
      <c r="E49" s="81"/>
      <c r="F49" s="25">
        <f>'[4]УК ВР декабрь нар'!FS473+'[4]УК ВР декабрь нар'!GL473</f>
        <v>0</v>
      </c>
    </row>
    <row r="50" spans="1:15" ht="15.65" hidden="1" customHeight="1" x14ac:dyDescent="0.35">
      <c r="A50" s="82" t="s">
        <v>37</v>
      </c>
      <c r="B50" s="57"/>
      <c r="C50" s="57"/>
      <c r="D50" s="57"/>
      <c r="E50" s="58"/>
      <c r="F50" s="31"/>
    </row>
    <row r="51" spans="1:15" ht="15" x14ac:dyDescent="0.3">
      <c r="A51" s="89" t="s">
        <v>74</v>
      </c>
      <c r="B51" s="90"/>
      <c r="C51" s="90"/>
      <c r="D51" s="90"/>
      <c r="E51" s="91"/>
      <c r="F51" s="26">
        <f>F26+F33+F40+F50</f>
        <v>4028.7592791474563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2582.69</v>
      </c>
    </row>
    <row r="53" spans="1:15" ht="15.5" x14ac:dyDescent="0.35">
      <c r="A53" s="56" t="s">
        <v>23</v>
      </c>
      <c r="B53" s="57"/>
      <c r="C53" s="57"/>
      <c r="D53" s="57"/>
      <c r="E53" s="57"/>
      <c r="F53" s="25">
        <v>261.39</v>
      </c>
    </row>
    <row r="54" spans="1:15" ht="15.5" x14ac:dyDescent="0.35">
      <c r="A54" s="56" t="s">
        <v>24</v>
      </c>
      <c r="B54" s="57"/>
      <c r="C54" s="57"/>
      <c r="D54" s="57"/>
      <c r="E54" s="57"/>
      <c r="F54" s="25">
        <v>2321.3000000000002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6611.4492791474568</v>
      </c>
      <c r="N56" s="19"/>
      <c r="O56" s="19"/>
    </row>
    <row r="57" spans="1:15" ht="15" x14ac:dyDescent="0.3">
      <c r="A57" s="63" t="s">
        <v>26</v>
      </c>
      <c r="B57" s="63"/>
      <c r="C57" s="63"/>
      <c r="D57" s="63"/>
      <c r="E57" s="63"/>
      <c r="F57" s="27">
        <f>E17</f>
        <v>9035.52</v>
      </c>
    </row>
    <row r="58" spans="1:15" ht="15" x14ac:dyDescent="0.3">
      <c r="A58" s="63" t="s">
        <v>27</v>
      </c>
      <c r="B58" s="63"/>
      <c r="C58" s="63"/>
      <c r="D58" s="63"/>
      <c r="E58" s="63"/>
      <c r="F58" s="26">
        <f>F17</f>
        <v>5694.02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-23801.182022085188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5а</vt:lpstr>
      <vt:lpstr>Комитетская 5а(2019)</vt:lpstr>
      <vt:lpstr>Комитетская 5а(2020)</vt:lpstr>
      <vt:lpstr>Комитетская 5а(2021)</vt:lpstr>
      <vt:lpstr>'Комитетская 5а'!Область_печати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2017-04-12T12:26:53Z</cp:lastPrinted>
  <dcterms:created xsi:type="dcterms:W3CDTF">2013-05-24T09:13:10Z</dcterms:created>
  <dcterms:modified xsi:type="dcterms:W3CDTF">2022-03-15T05:45:37Z</dcterms:modified>
</cp:coreProperties>
</file>